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삼양미디어\       빅데이터 엑셀\소스 파일\2단원\4. 데이터 수집과 분석\"/>
    </mc:Choice>
  </mc:AlternateContent>
  <bookViews>
    <workbookView xWindow="0" yWindow="0" windowWidth="15330" windowHeight="8145" activeTab="1"/>
  </bookViews>
  <sheets>
    <sheet name="시나리오 요약" sheetId="2" r:id="rId1"/>
    <sheet name="Sheet1" sheetId="1" r:id="rId2"/>
  </sheets>
  <definedNames>
    <definedName name="이익합계">Sheet1!$H$10</definedName>
    <definedName name="인상률">Sheet1!$C$11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4" i="1" l="1"/>
  <c r="H5" i="1"/>
  <c r="H6" i="1"/>
  <c r="H7" i="1"/>
  <c r="H8" i="1"/>
  <c r="H9" i="1"/>
  <c r="H10" i="1"/>
  <c r="H3" i="1"/>
  <c r="F10" i="1"/>
  <c r="D10" i="1"/>
  <c r="G9" i="1"/>
  <c r="E9" i="1"/>
  <c r="G8" i="1"/>
  <c r="E8" i="1"/>
  <c r="G7" i="1"/>
  <c r="E7" i="1"/>
  <c r="G6" i="1"/>
  <c r="E6" i="1"/>
  <c r="G5" i="1"/>
  <c r="E5" i="1"/>
  <c r="G4" i="1"/>
  <c r="G10" i="1" s="1"/>
  <c r="E4" i="1"/>
  <c r="G3" i="1"/>
  <c r="E3" i="1"/>
  <c r="E10" i="1" s="1"/>
</calcChain>
</file>

<file path=xl/sharedStrings.xml><?xml version="1.0" encoding="utf-8"?>
<sst xmlns="http://schemas.openxmlformats.org/spreadsheetml/2006/main" count="29" uniqueCount="28">
  <si>
    <t>제품명</t>
    <phoneticPr fontId="2" type="noConversion"/>
  </si>
  <si>
    <t>매출액</t>
    <phoneticPr fontId="2" type="noConversion"/>
  </si>
  <si>
    <t>클리어화일</t>
    <phoneticPr fontId="2" type="noConversion"/>
  </si>
  <si>
    <t>볼펜</t>
    <phoneticPr fontId="2" type="noConversion"/>
  </si>
  <si>
    <t>형광펜</t>
    <phoneticPr fontId="2" type="noConversion"/>
  </si>
  <si>
    <t>노트</t>
    <phoneticPr fontId="2" type="noConversion"/>
  </si>
  <si>
    <t>수정펜</t>
    <phoneticPr fontId="2" type="noConversion"/>
  </si>
  <si>
    <t>사프심</t>
    <phoneticPr fontId="2" type="noConversion"/>
  </si>
  <si>
    <t>지우개</t>
    <phoneticPr fontId="2" type="noConversion"/>
  </si>
  <si>
    <t>합계</t>
    <phoneticPr fontId="2" type="noConversion"/>
  </si>
  <si>
    <t>생산 수량</t>
    <phoneticPr fontId="2" type="noConversion"/>
  </si>
  <si>
    <t>생산 단가</t>
    <phoneticPr fontId="2" type="noConversion"/>
  </si>
  <si>
    <t>생산 비용</t>
    <phoneticPr fontId="2" type="noConversion"/>
  </si>
  <si>
    <t>매출 단가</t>
    <phoneticPr fontId="2" type="noConversion"/>
  </si>
  <si>
    <t>인상률</t>
  </si>
  <si>
    <t>이익합계</t>
  </si>
  <si>
    <t>이익증가</t>
  </si>
  <si>
    <t>만든 사람 홍길동 날짜 2020-09-19</t>
  </si>
  <si>
    <t>이익감소</t>
  </si>
  <si>
    <t>시나리오 요약</t>
  </si>
  <si>
    <t>변경 셀:</t>
  </si>
  <si>
    <t>현재 값:</t>
  </si>
  <si>
    <t>결과 셀:</t>
  </si>
  <si>
    <t>참고: 현재 값 열은 시나리오 요약 보고서가 작성될 때의</t>
  </si>
  <si>
    <t>변경 셀 값을 나타냅니다. 각 시나리오의 변경 셀들은</t>
  </si>
  <si>
    <t>회색으로 표시됩니다.</t>
  </si>
  <si>
    <t>매출 이익</t>
    <phoneticPr fontId="2" type="noConversion"/>
  </si>
  <si>
    <t>인상률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</si>
</sst>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-* #,##0_-;\-* #,##0_-;_-* &quot;-&quot;_-;_-@_-"/>
  </numFmts>
  <fonts count="10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indexed="9"/>
      <name val="맑은 고딕"/>
      <family val="2"/>
      <charset val="129"/>
      <scheme val="minor"/>
    </font>
    <font>
      <sz val="11"/>
      <color indexed="9"/>
      <name val="맑은 고딕"/>
      <family val="3"/>
      <charset val="129"/>
      <scheme val="minor"/>
    </font>
    <font>
      <sz val="11"/>
      <color indexed="8"/>
      <name val="맑은 고딕"/>
      <family val="2"/>
      <charset val="129"/>
      <scheme val="minor"/>
    </font>
    <font>
      <sz val="11"/>
      <color indexed="18"/>
      <name val="맑은 고딕"/>
      <family val="2"/>
      <charset val="129"/>
      <scheme val="minor"/>
    </font>
    <font>
      <sz val="11"/>
      <color indexed="18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indexed="20"/>
        <bgColor indexed="24"/>
      </patternFill>
    </fill>
    <fill>
      <patternFill patternType="solid">
        <fgColor indexed="22"/>
        <bgColor indexed="24"/>
      </patternFill>
    </fill>
    <fill>
      <patternFill patternType="solid">
        <fgColor indexed="22"/>
        <bgColor indexed="7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41" fontId="0" fillId="0" borderId="1" xfId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9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Fill="1" applyBorder="1" applyAlignment="1">
      <alignment vertical="center"/>
    </xf>
    <xf numFmtId="9" fontId="0" fillId="0" borderId="0" xfId="0" applyNumberFormat="1" applyFill="1" applyBorder="1" applyAlignment="1">
      <alignment vertical="center"/>
    </xf>
    <xf numFmtId="41" fontId="0" fillId="0" borderId="3" xfId="0" applyNumberFormat="1" applyFill="1" applyBorder="1" applyAlignment="1">
      <alignment vertical="center"/>
    </xf>
    <xf numFmtId="0" fontId="5" fillId="3" borderId="4" xfId="0" applyFont="1" applyFill="1" applyBorder="1" applyAlignment="1">
      <alignment horizontal="left" vertical="center"/>
    </xf>
    <xf numFmtId="0" fontId="4" fillId="3" borderId="2" xfId="0" applyFont="1" applyFill="1" applyBorder="1" applyAlignment="1">
      <alignment horizontal="left" vertical="center"/>
    </xf>
    <xf numFmtId="0" fontId="5" fillId="3" borderId="2" xfId="0" applyFont="1" applyFill="1" applyBorder="1" applyAlignment="1">
      <alignment horizontal="left" vertical="center"/>
    </xf>
    <xf numFmtId="0" fontId="0" fillId="0" borderId="5" xfId="0" applyFill="1" applyBorder="1" applyAlignment="1">
      <alignment vertical="center"/>
    </xf>
    <xf numFmtId="0" fontId="6" fillId="4" borderId="0" xfId="0" applyFont="1" applyFill="1" applyBorder="1" applyAlignment="1">
      <alignment horizontal="left" vertical="center"/>
    </xf>
    <xf numFmtId="0" fontId="7" fillId="4" borderId="5" xfId="0" applyFont="1" applyFill="1" applyBorder="1" applyAlignment="1">
      <alignment horizontal="left" vertical="center"/>
    </xf>
    <xf numFmtId="0" fontId="8" fillId="4" borderId="5" xfId="0" applyFont="1" applyFill="1" applyBorder="1" applyAlignment="1">
      <alignment horizontal="left" vertical="center"/>
    </xf>
    <xf numFmtId="0" fontId="6" fillId="4" borderId="3" xfId="0" applyFont="1" applyFill="1" applyBorder="1" applyAlignment="1">
      <alignment horizontal="left" vertical="center"/>
    </xf>
    <xf numFmtId="0" fontId="4" fillId="3" borderId="2" xfId="0" applyFont="1" applyFill="1" applyBorder="1" applyAlignment="1">
      <alignment horizontal="right" vertical="center"/>
    </xf>
    <xf numFmtId="0" fontId="4" fillId="3" borderId="4" xfId="0" applyFont="1" applyFill="1" applyBorder="1" applyAlignment="1">
      <alignment horizontal="right" vertical="center"/>
    </xf>
    <xf numFmtId="9" fontId="0" fillId="5" borderId="0" xfId="0" applyNumberFormat="1" applyFill="1" applyBorder="1" applyAlignment="1">
      <alignment vertical="center"/>
    </xf>
    <xf numFmtId="0" fontId="9" fillId="0" borderId="0" xfId="0" applyFont="1" applyFill="1" applyBorder="1" applyAlignment="1">
      <alignment vertical="top" wrapText="1"/>
    </xf>
    <xf numFmtId="0" fontId="3" fillId="2" borderId="1" xfId="0" applyFont="1" applyFill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F11"/>
  <sheetViews>
    <sheetView showGridLines="0" zoomScale="110" zoomScaleNormal="110" workbookViewId="0"/>
  </sheetViews>
  <sheetFormatPr defaultRowHeight="16.5" outlineLevelRow="1" outlineLevelCol="1" x14ac:dyDescent="0.3"/>
  <cols>
    <col min="4" max="6" width="9.625" bestFit="1" customWidth="1" outlineLevel="1"/>
  </cols>
  <sheetData>
    <row r="1" spans="2:6" ht="17.25" thickBot="1" x14ac:dyDescent="0.35"/>
    <row r="2" spans="2:6" x14ac:dyDescent="0.3">
      <c r="B2" s="10" t="s">
        <v>19</v>
      </c>
      <c r="C2" s="11"/>
      <c r="D2" s="17"/>
      <c r="E2" s="17"/>
      <c r="F2" s="17"/>
    </row>
    <row r="3" spans="2:6" collapsed="1" x14ac:dyDescent="0.3">
      <c r="B3" s="9"/>
      <c r="C3" s="9"/>
      <c r="D3" s="18" t="s">
        <v>21</v>
      </c>
      <c r="E3" s="18" t="s">
        <v>16</v>
      </c>
      <c r="F3" s="18" t="s">
        <v>18</v>
      </c>
    </row>
    <row r="4" spans="2:6" ht="40.5" hidden="1" outlineLevel="1" x14ac:dyDescent="0.3">
      <c r="B4" s="13"/>
      <c r="C4" s="13"/>
      <c r="D4" s="6"/>
      <c r="E4" s="20" t="s">
        <v>17</v>
      </c>
      <c r="F4" s="20" t="s">
        <v>17</v>
      </c>
    </row>
    <row r="5" spans="2:6" x14ac:dyDescent="0.3">
      <c r="B5" s="14" t="s">
        <v>20</v>
      </c>
      <c r="C5" s="15"/>
      <c r="D5" s="12"/>
      <c r="E5" s="12"/>
      <c r="F5" s="12"/>
    </row>
    <row r="6" spans="2:6" outlineLevel="1" x14ac:dyDescent="0.3">
      <c r="B6" s="13"/>
      <c r="C6" s="13" t="s">
        <v>14</v>
      </c>
      <c r="D6" s="7">
        <v>0.04</v>
      </c>
      <c r="E6" s="19">
        <v>0.08</v>
      </c>
      <c r="F6" s="19">
        <v>0.02</v>
      </c>
    </row>
    <row r="7" spans="2:6" x14ac:dyDescent="0.3">
      <c r="B7" s="14" t="s">
        <v>22</v>
      </c>
      <c r="C7" s="15"/>
      <c r="D7" s="12"/>
      <c r="E7" s="12"/>
      <c r="F7" s="12"/>
    </row>
    <row r="8" spans="2:6" ht="17.25" outlineLevel="1" thickBot="1" x14ac:dyDescent="0.35">
      <c r="B8" s="16"/>
      <c r="C8" s="16" t="s">
        <v>15</v>
      </c>
      <c r="D8" s="8">
        <v>219468</v>
      </c>
      <c r="E8" s="8">
        <v>438936</v>
      </c>
      <c r="F8" s="8">
        <v>109734</v>
      </c>
    </row>
    <row r="9" spans="2:6" x14ac:dyDescent="0.3">
      <c r="B9" t="s">
        <v>23</v>
      </c>
    </row>
    <row r="10" spans="2:6" x14ac:dyDescent="0.3">
      <c r="B10" t="s">
        <v>24</v>
      </c>
    </row>
    <row r="11" spans="2:6" x14ac:dyDescent="0.3">
      <c r="B11" t="s">
        <v>25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11"/>
  <sheetViews>
    <sheetView tabSelected="1" zoomScale="110" zoomScaleNormal="110" workbookViewId="0"/>
  </sheetViews>
  <sheetFormatPr defaultRowHeight="16.5" x14ac:dyDescent="0.3"/>
  <cols>
    <col min="1" max="1" width="1.625" customWidth="1"/>
    <col min="2" max="2" width="11" bestFit="1" customWidth="1"/>
    <col min="5" max="5" width="12.5" bestFit="1" customWidth="1"/>
    <col min="6" max="6" width="10.875" bestFit="1" customWidth="1"/>
    <col min="7" max="7" width="12.5" bestFit="1" customWidth="1"/>
    <col min="8" max="8" width="9.875" bestFit="1" customWidth="1"/>
  </cols>
  <sheetData>
    <row r="2" spans="2:8" x14ac:dyDescent="0.3">
      <c r="B2" s="2" t="s">
        <v>0</v>
      </c>
      <c r="C2" s="2" t="s">
        <v>11</v>
      </c>
      <c r="D2" s="2" t="s">
        <v>10</v>
      </c>
      <c r="E2" s="2" t="s">
        <v>12</v>
      </c>
      <c r="F2" s="2" t="s">
        <v>13</v>
      </c>
      <c r="G2" s="2" t="s">
        <v>1</v>
      </c>
      <c r="H2" s="2" t="s">
        <v>26</v>
      </c>
    </row>
    <row r="3" spans="2:8" x14ac:dyDescent="0.3">
      <c r="B3" s="3" t="s">
        <v>2</v>
      </c>
      <c r="C3" s="1">
        <v>320</v>
      </c>
      <c r="D3" s="1">
        <v>2000</v>
      </c>
      <c r="E3" s="1">
        <f>C3*D3</f>
        <v>640000</v>
      </c>
      <c r="F3" s="1">
        <v>600</v>
      </c>
      <c r="G3" s="1">
        <f>F3*D3</f>
        <v>1200000</v>
      </c>
      <c r="H3" s="1">
        <f t="shared" ref="H3:H10" si="0">(G3-E3)*인상률</f>
        <v>22400</v>
      </c>
    </row>
    <row r="4" spans="2:8" x14ac:dyDescent="0.3">
      <c r="B4" s="3" t="s">
        <v>3</v>
      </c>
      <c r="C4" s="1">
        <v>530</v>
      </c>
      <c r="D4" s="1">
        <v>3200</v>
      </c>
      <c r="E4" s="1">
        <f t="shared" ref="E4:E9" si="1">C4*D4</f>
        <v>1696000</v>
      </c>
      <c r="F4" s="1">
        <v>850</v>
      </c>
      <c r="G4" s="1">
        <f t="shared" ref="G4:G9" si="2">F4*D4</f>
        <v>2720000</v>
      </c>
      <c r="H4" s="1">
        <f t="shared" si="0"/>
        <v>40960</v>
      </c>
    </row>
    <row r="5" spans="2:8" x14ac:dyDescent="0.3">
      <c r="B5" s="3" t="s">
        <v>4</v>
      </c>
      <c r="C5" s="1">
        <v>650</v>
      </c>
      <c r="D5" s="1">
        <v>1500</v>
      </c>
      <c r="E5" s="1">
        <f t="shared" si="1"/>
        <v>975000</v>
      </c>
      <c r="F5" s="1">
        <v>800</v>
      </c>
      <c r="G5" s="1">
        <f t="shared" si="2"/>
        <v>1200000</v>
      </c>
      <c r="H5" s="1">
        <f t="shared" si="0"/>
        <v>9000</v>
      </c>
    </row>
    <row r="6" spans="2:8" x14ac:dyDescent="0.3">
      <c r="B6" s="3" t="s">
        <v>5</v>
      </c>
      <c r="C6" s="1">
        <v>980</v>
      </c>
      <c r="D6" s="1">
        <v>4500</v>
      </c>
      <c r="E6" s="1">
        <f t="shared" si="1"/>
        <v>4410000</v>
      </c>
      <c r="F6" s="1">
        <v>1500</v>
      </c>
      <c r="G6" s="1">
        <f t="shared" si="2"/>
        <v>6750000</v>
      </c>
      <c r="H6" s="1">
        <f t="shared" si="0"/>
        <v>93600</v>
      </c>
    </row>
    <row r="7" spans="2:8" x14ac:dyDescent="0.3">
      <c r="B7" s="3" t="s">
        <v>6</v>
      </c>
      <c r="C7" s="1">
        <v>789</v>
      </c>
      <c r="D7" s="1">
        <v>1700</v>
      </c>
      <c r="E7" s="1">
        <f t="shared" si="1"/>
        <v>1341300</v>
      </c>
      <c r="F7" s="1">
        <v>1200</v>
      </c>
      <c r="G7" s="1">
        <f t="shared" si="2"/>
        <v>2040000</v>
      </c>
      <c r="H7" s="1">
        <f t="shared" si="0"/>
        <v>27948</v>
      </c>
    </row>
    <row r="8" spans="2:8" x14ac:dyDescent="0.3">
      <c r="B8" s="3" t="s">
        <v>7</v>
      </c>
      <c r="C8" s="1">
        <v>654</v>
      </c>
      <c r="D8" s="1">
        <v>1500</v>
      </c>
      <c r="E8" s="1">
        <f t="shared" si="1"/>
        <v>981000</v>
      </c>
      <c r="F8" s="1">
        <v>1000</v>
      </c>
      <c r="G8" s="1">
        <f t="shared" si="2"/>
        <v>1500000</v>
      </c>
      <c r="H8" s="1">
        <f t="shared" si="0"/>
        <v>20760</v>
      </c>
    </row>
    <row r="9" spans="2:8" x14ac:dyDescent="0.3">
      <c r="B9" s="3" t="s">
        <v>8</v>
      </c>
      <c r="C9" s="1">
        <v>350</v>
      </c>
      <c r="D9" s="1">
        <v>800</v>
      </c>
      <c r="E9" s="1">
        <f t="shared" si="1"/>
        <v>280000</v>
      </c>
      <c r="F9" s="1">
        <v>500</v>
      </c>
      <c r="G9" s="1">
        <f t="shared" si="2"/>
        <v>400000</v>
      </c>
      <c r="H9" s="1">
        <f t="shared" si="0"/>
        <v>4800</v>
      </c>
    </row>
    <row r="10" spans="2:8" x14ac:dyDescent="0.3">
      <c r="B10" s="21" t="s">
        <v>9</v>
      </c>
      <c r="C10" s="21"/>
      <c r="D10" s="1">
        <f>SUM(D3:D9)</f>
        <v>15200</v>
      </c>
      <c r="E10" s="1">
        <f t="shared" ref="E10:G10" si="3">SUM(E3:E9)</f>
        <v>10323300</v>
      </c>
      <c r="F10" s="1">
        <f t="shared" si="3"/>
        <v>6450</v>
      </c>
      <c r="G10" s="1">
        <f t="shared" si="3"/>
        <v>15810000</v>
      </c>
      <c r="H10" s="1">
        <f t="shared" si="0"/>
        <v>219468</v>
      </c>
    </row>
    <row r="11" spans="2:8" x14ac:dyDescent="0.3">
      <c r="B11" s="2" t="s">
        <v>27</v>
      </c>
      <c r="C11" s="4">
        <v>0.04</v>
      </c>
      <c r="D11" s="5"/>
      <c r="E11" s="5"/>
      <c r="F11" s="5"/>
      <c r="G11" s="5"/>
      <c r="H11" s="5"/>
    </row>
  </sheetData>
  <scenarios current="1" sqref="H10">
    <scenario name="이익증가" locked="1" count="1" user="홍길동" comment="만든 사람 홍길동 날짜 2020-09-19">
      <inputCells r="C11" val="0.08" numFmtId="9"/>
    </scenario>
    <scenario name="이익감소" locked="1" count="1" user="홍길동" comment="만든 사람 홍길동 날짜 2020-09-19">
      <inputCells r="C11" val="0.02" numFmtId="9"/>
    </scenario>
  </scenarios>
  <mergeCells count="1">
    <mergeCell ref="B10:C10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2</vt:i4>
      </vt:variant>
    </vt:vector>
  </HeadingPairs>
  <TitlesOfParts>
    <vt:vector size="4" baseType="lpstr">
      <vt:lpstr>시나리오 요약</vt:lpstr>
      <vt:lpstr>Sheet1</vt:lpstr>
      <vt:lpstr>이익합계</vt:lpstr>
      <vt:lpstr>인상률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홍길동</dc:creator>
  <cp:lastModifiedBy>Windows 사용자</cp:lastModifiedBy>
  <dcterms:created xsi:type="dcterms:W3CDTF">2020-09-19T13:07:05Z</dcterms:created>
  <dcterms:modified xsi:type="dcterms:W3CDTF">2020-12-24T08:49:43Z</dcterms:modified>
</cp:coreProperties>
</file>